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080" windowWidth="9720" windowHeight="6360"/>
  </bookViews>
  <sheets>
    <sheet name="Извещение" sheetId="11" r:id="rId1"/>
  </sheets>
  <definedNames>
    <definedName name="_xlnm._FilterDatabase" localSheetId="0" hidden="1">Извещение!$B$5:$S$19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Извещение!$B$1:$Y$22</definedName>
  </definedNames>
  <calcPr calcId="145621"/>
</workbook>
</file>

<file path=xl/calcChain.xml><?xml version="1.0" encoding="utf-8"?>
<calcChain xmlns="http://schemas.openxmlformats.org/spreadsheetml/2006/main">
  <c r="S15" i="11" l="1"/>
  <c r="R15" i="11"/>
  <c r="R16" i="11" s="1"/>
  <c r="Q15" i="11"/>
  <c r="Q16" i="11" s="1"/>
  <c r="O15" i="11"/>
  <c r="O16" i="11" s="1"/>
  <c r="N15" i="11"/>
  <c r="N16" i="11" s="1"/>
  <c r="M15" i="11"/>
  <c r="M16" i="11" s="1"/>
  <c r="L15" i="11"/>
  <c r="L16" i="11" s="1"/>
  <c r="K15" i="11"/>
  <c r="K16" i="11" s="1"/>
  <c r="S16" i="11"/>
  <c r="G16" i="11"/>
</calcChain>
</file>

<file path=xl/sharedStrings.xml><?xml version="1.0" encoding="utf-8"?>
<sst xmlns="http://schemas.openxmlformats.org/spreadsheetml/2006/main" count="50" uniqueCount="41">
  <si>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</si>
  <si>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</si>
  <si>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</si>
  <si>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</si>
  <si>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</si>
  <si>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</si>
  <si>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</si>
  <si>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</si>
  <si>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</si>
  <si>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</si>
  <si>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</si>
  <si>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</si>
  <si>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</si>
  <si>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</si>
  <si>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</si>
  <si>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</si>
  <si>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</si>
  <si>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СР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</si>
  <si>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</si>
  <si>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</si>
  <si>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</si>
  <si>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</si>
  <si>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/</t>
  </si>
  <si>
    <t>Ибрайкинское</t>
  </si>
  <si>
    <t>Кадастровый номер участка</t>
  </si>
  <si>
    <t>мягколиственное</t>
  </si>
  <si>
    <t>осина</t>
  </si>
  <si>
    <t>липа</t>
  </si>
  <si>
    <t>береза</t>
  </si>
  <si>
    <t>50лет</t>
  </si>
  <si>
    <t>45лет</t>
  </si>
  <si>
    <t>8Ос2Б+Лп</t>
  </si>
  <si>
    <t>5Ос4Б1Лп</t>
  </si>
  <si>
    <t>16:03:000000:983</t>
  </si>
  <si>
    <t>16:03:000000:1138</t>
  </si>
  <si>
    <t>Делянки обсчитаны по ставкам 2020 года</t>
  </si>
  <si>
    <t xml:space="preserve"> Руководитель-лесничий</t>
  </si>
  <si>
    <t>инженер В.А. Питулова</t>
  </si>
  <si>
    <t>А.А. Ильмухин</t>
  </si>
  <si>
    <t>17,18,26</t>
  </si>
  <si>
    <t>аукционных единиц купли-продажи лесонасаждений  для аукциона (бизнес) Аксубаевское 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</si>
</sst>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4" xfId="0" applyNumberFormat="1" applyFont="1" applyFill="1" applyBorder="1" applyAlignment="1" applyProtection="1">
      <alignment horizontal="left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1" xfId="0" applyFont="1" applyFill="1" applyBorder="1"/>
    <xf numFmtId="2" fontId="0" fillId="0" borderId="0" xfId="0" applyNumberFormat="1" applyFill="1"/>
    <xf numFmtId="1" fontId="3" fillId="0" borderId="0" xfId="0" applyNumberFormat="1" applyFont="1" applyFill="1"/>
    <xf numFmtId="2" fontId="2" fillId="0" borderId="3" xfId="0" applyNumberFormat="1" applyFont="1" applyFill="1" applyBorder="1" applyAlignment="1">
      <alignment horizontal="center" wrapText="1"/>
    </xf>
    <xf numFmtId="0" fontId="0" fillId="0" borderId="1" xfId="0" applyFill="1" applyBorder="1"/>
    <xf numFmtId="3" fontId="0" fillId="0" borderId="0" xfId="0" applyNumberFormat="1" applyFill="1"/>
    <xf numFmtId="4" fontId="0" fillId="0" borderId="0" xfId="0" applyNumberFormat="1" applyFill="1"/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 applyProtection="1">
      <alignment horizontal="left" wrapText="1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right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5"/>
  <sheetViews>
    <sheetView tabSelected="1" view="pageBreakPreview" zoomScale="60" workbookViewId="0">
      <selection activeCell="Y1" sqref="Y1:Y1048576"/>
    </sheetView>
  </sheetViews>
  <sheetFormatPr defaultRowHeight="12.75" x14ac:dyDescent="0.2"/>
  <cols>
    <col min="1" max="1" width="4.28515625" style="34" customWidth="1"/>
    <col min="2" max="2" width="4.7109375" style="4" customWidth="1"/>
    <col min="3" max="3" width="19.140625" style="5" customWidth="1"/>
    <col min="4" max="4" width="8.7109375" style="4" customWidth="1"/>
    <col min="5" max="6" width="7.85546875" style="4" customWidth="1"/>
    <col min="7" max="7" width="8.5703125" style="5" customWidth="1"/>
    <col min="8" max="8" width="16.7109375" style="4" customWidth="1"/>
    <col min="9" max="9" width="7.5703125" style="5" customWidth="1"/>
    <col min="10" max="10" width="12.42578125" style="5" customWidth="1"/>
    <col min="11" max="11" width="12" style="6" customWidth="1"/>
    <col min="12" max="12" width="10.5703125" style="6" customWidth="1"/>
    <col min="13" max="13" width="11" style="6" customWidth="1"/>
    <col min="14" max="14" width="10.5703125" style="6" customWidth="1"/>
    <col min="15" max="15" width="11" style="6" customWidth="1"/>
    <col min="16" max="16" width="8.7109375" style="6" customWidth="1"/>
    <col min="17" max="17" width="9.42578125" style="6" customWidth="1"/>
    <col min="18" max="18" width="11.42578125" style="6" customWidth="1"/>
    <col min="19" max="19" width="12.42578125" style="6" customWidth="1"/>
    <col min="20" max="20" width="35.28515625" style="34" hidden="1" customWidth="1"/>
    <col min="21" max="21" width="9.140625" style="35" hidden="1" customWidth="1"/>
    <col min="22" max="22" width="12.7109375" style="35" hidden="1" customWidth="1"/>
    <col min="23" max="23" width="9.140625" style="35" hidden="1" customWidth="1"/>
    <col min="24" max="24" width="17.85546875" style="34" customWidth="1"/>
    <col min="25" max="25" width="9.7109375" style="34" bestFit="1" customWidth="1"/>
    <col min="26" max="16384" width="9.140625" style="34"/>
  </cols>
  <sheetData>
    <row r="1" spans="2:25" x14ac:dyDescent="0.2">
      <c r="B1" s="32"/>
      <c r="C1" s="32"/>
      <c r="D1" s="32"/>
      <c r="E1" s="32"/>
      <c r="F1" s="32"/>
      <c r="G1" s="32"/>
      <c r="H1" s="32"/>
      <c r="I1" s="32"/>
      <c r="J1" s="32"/>
      <c r="K1" s="1"/>
      <c r="L1" s="1"/>
      <c r="M1" s="1"/>
      <c r="N1" s="1"/>
      <c r="O1" s="1"/>
      <c r="P1" s="1"/>
      <c r="Q1" s="1"/>
      <c r="R1" s="2"/>
      <c r="S1" s="2"/>
    </row>
    <row r="2" spans="2:25" x14ac:dyDescent="0.2">
      <c r="B2" s="44" t="s">
        <v>20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2:25" x14ac:dyDescent="0.2">
      <c r="B3" s="44" t="s">
        <v>40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5" spans="2:25" ht="33" customHeight="1" x14ac:dyDescent="0.2">
      <c r="B5" s="54" t="s">
        <v>0</v>
      </c>
      <c r="C5" s="56" t="s">
        <v>1</v>
      </c>
      <c r="D5" s="54" t="s">
        <v>2</v>
      </c>
      <c r="E5" s="54" t="s">
        <v>3</v>
      </c>
      <c r="F5" s="54" t="s">
        <v>4</v>
      </c>
      <c r="G5" s="56" t="s">
        <v>5</v>
      </c>
      <c r="H5" s="54" t="s">
        <v>6</v>
      </c>
      <c r="I5" s="56" t="s">
        <v>7</v>
      </c>
      <c r="J5" s="56" t="s">
        <v>8</v>
      </c>
      <c r="K5" s="43" t="s">
        <v>9</v>
      </c>
      <c r="L5" s="43"/>
      <c r="M5" s="43"/>
      <c r="N5" s="43"/>
      <c r="O5" s="45" t="s">
        <v>10</v>
      </c>
      <c r="P5" s="45" t="s">
        <v>16</v>
      </c>
      <c r="Q5" s="45" t="s">
        <v>11</v>
      </c>
      <c r="R5" s="43" t="s">
        <v>19</v>
      </c>
      <c r="S5" s="43" t="s">
        <v>18</v>
      </c>
      <c r="X5" s="47" t="s">
        <v>24</v>
      </c>
    </row>
    <row r="6" spans="2:25" ht="24" customHeight="1" x14ac:dyDescent="0.2">
      <c r="B6" s="55"/>
      <c r="C6" s="57"/>
      <c r="D6" s="55"/>
      <c r="E6" s="55"/>
      <c r="F6" s="55"/>
      <c r="G6" s="57"/>
      <c r="H6" s="55"/>
      <c r="I6" s="57"/>
      <c r="J6" s="57"/>
      <c r="K6" s="31" t="s">
        <v>12</v>
      </c>
      <c r="L6" s="31" t="s">
        <v>13</v>
      </c>
      <c r="M6" s="31" t="s">
        <v>14</v>
      </c>
      <c r="N6" s="31" t="s">
        <v>15</v>
      </c>
      <c r="O6" s="46"/>
      <c r="P6" s="46"/>
      <c r="Q6" s="46"/>
      <c r="R6" s="43"/>
      <c r="S6" s="43"/>
      <c r="X6" s="48"/>
    </row>
    <row r="7" spans="2:25" ht="15.75" customHeight="1" x14ac:dyDescent="0.2">
      <c r="B7" s="22">
        <v>6</v>
      </c>
      <c r="C7" s="16" t="s">
        <v>23</v>
      </c>
      <c r="D7" s="22">
        <v>31</v>
      </c>
      <c r="E7" s="22">
        <v>16</v>
      </c>
      <c r="F7" s="22">
        <v>2</v>
      </c>
      <c r="G7" s="23">
        <v>6.3</v>
      </c>
      <c r="H7" s="23" t="s">
        <v>25</v>
      </c>
      <c r="I7" s="23" t="s">
        <v>17</v>
      </c>
      <c r="J7" s="24" t="s">
        <v>28</v>
      </c>
      <c r="K7" s="15">
        <v>4</v>
      </c>
      <c r="L7" s="15">
        <v>104</v>
      </c>
      <c r="M7" s="15">
        <v>27</v>
      </c>
      <c r="N7" s="15">
        <v>135</v>
      </c>
      <c r="O7" s="22">
        <v>133</v>
      </c>
      <c r="P7" s="22"/>
      <c r="Q7" s="22">
        <v>268</v>
      </c>
      <c r="R7" s="27"/>
      <c r="S7" s="28"/>
      <c r="X7" s="25"/>
    </row>
    <row r="8" spans="2:25" ht="16.149999999999999" customHeight="1" x14ac:dyDescent="0.2">
      <c r="B8" s="22"/>
      <c r="C8" s="16"/>
      <c r="D8" s="22"/>
      <c r="E8" s="22"/>
      <c r="F8" s="22"/>
      <c r="G8" s="23"/>
      <c r="H8" s="23" t="s">
        <v>31</v>
      </c>
      <c r="I8" s="23"/>
      <c r="J8" s="24" t="s">
        <v>26</v>
      </c>
      <c r="K8" s="15">
        <v>98</v>
      </c>
      <c r="L8" s="15">
        <v>466</v>
      </c>
      <c r="M8" s="15">
        <v>33</v>
      </c>
      <c r="N8" s="15">
        <v>597</v>
      </c>
      <c r="O8" s="22">
        <v>567</v>
      </c>
      <c r="P8" s="22"/>
      <c r="Q8" s="22">
        <v>1164</v>
      </c>
      <c r="R8" s="27"/>
      <c r="S8" s="29"/>
      <c r="X8" s="36"/>
    </row>
    <row r="9" spans="2:25" ht="16.149999999999999" customHeight="1" x14ac:dyDescent="0.2">
      <c r="B9" s="22"/>
      <c r="C9" s="16"/>
      <c r="D9" s="22"/>
      <c r="E9" s="22"/>
      <c r="F9" s="22"/>
      <c r="G9" s="23"/>
      <c r="H9" s="23" t="s">
        <v>30</v>
      </c>
      <c r="I9" s="23"/>
      <c r="J9" s="24" t="s">
        <v>27</v>
      </c>
      <c r="K9" s="15">
        <v>0</v>
      </c>
      <c r="L9" s="15">
        <v>1</v>
      </c>
      <c r="M9" s="15">
        <v>0</v>
      </c>
      <c r="N9" s="15">
        <v>1</v>
      </c>
      <c r="O9" s="22">
        <v>2</v>
      </c>
      <c r="P9" s="22"/>
      <c r="Q9" s="22">
        <v>3</v>
      </c>
      <c r="R9" s="27"/>
      <c r="S9" s="28"/>
      <c r="X9" s="25"/>
    </row>
    <row r="10" spans="2:25" ht="16.149999999999999" customHeight="1" x14ac:dyDescent="0.2">
      <c r="B10" s="22"/>
      <c r="C10" s="16" t="s">
        <v>15</v>
      </c>
      <c r="D10" s="22"/>
      <c r="E10" s="22"/>
      <c r="F10" s="22"/>
      <c r="G10" s="23">
        <v>6.3</v>
      </c>
      <c r="H10" s="23"/>
      <c r="I10" s="23"/>
      <c r="J10" s="24"/>
      <c r="K10" s="21">
        <v>102</v>
      </c>
      <c r="L10" s="21">
        <v>571</v>
      </c>
      <c r="M10" s="21">
        <v>60</v>
      </c>
      <c r="N10" s="21">
        <v>733</v>
      </c>
      <c r="O10" s="17">
        <v>702</v>
      </c>
      <c r="P10" s="17"/>
      <c r="Q10" s="17">
        <v>1435</v>
      </c>
      <c r="R10" s="27">
        <v>39017.71</v>
      </c>
      <c r="S10" s="28">
        <v>126807.56</v>
      </c>
      <c r="X10" s="25" t="s">
        <v>33</v>
      </c>
      <c r="Y10" s="37"/>
    </row>
    <row r="11" spans="2:25" ht="16.149999999999999" customHeight="1" x14ac:dyDescent="0.2">
      <c r="B11" s="22">
        <v>7</v>
      </c>
      <c r="C11" s="16"/>
      <c r="D11" s="22">
        <v>92</v>
      </c>
      <c r="E11" s="30" t="s">
        <v>39</v>
      </c>
      <c r="F11" s="22">
        <v>2</v>
      </c>
      <c r="G11" s="23">
        <v>6</v>
      </c>
      <c r="H11" s="23" t="s">
        <v>25</v>
      </c>
      <c r="I11" s="23" t="s">
        <v>17</v>
      </c>
      <c r="J11" s="24" t="s">
        <v>28</v>
      </c>
      <c r="K11" s="15">
        <v>0</v>
      </c>
      <c r="L11" s="15">
        <v>141</v>
      </c>
      <c r="M11" s="15">
        <v>0</v>
      </c>
      <c r="N11" s="15">
        <v>141</v>
      </c>
      <c r="O11" s="22">
        <v>122</v>
      </c>
      <c r="P11" s="22"/>
      <c r="Q11" s="22">
        <v>263</v>
      </c>
      <c r="R11" s="27"/>
      <c r="S11" s="28"/>
      <c r="X11" s="36"/>
      <c r="Y11" s="37"/>
    </row>
    <row r="12" spans="2:25" ht="16.149999999999999" customHeight="1" x14ac:dyDescent="0.2">
      <c r="B12" s="22"/>
      <c r="C12" s="16"/>
      <c r="D12" s="22"/>
      <c r="E12" s="22"/>
      <c r="F12" s="22"/>
      <c r="G12" s="23"/>
      <c r="H12" s="23" t="s">
        <v>32</v>
      </c>
      <c r="I12" s="23"/>
      <c r="J12" s="24" t="s">
        <v>26</v>
      </c>
      <c r="K12" s="15">
        <v>96</v>
      </c>
      <c r="L12" s="15">
        <v>527</v>
      </c>
      <c r="M12" s="15">
        <v>0</v>
      </c>
      <c r="N12" s="15">
        <v>623</v>
      </c>
      <c r="O12" s="22">
        <v>646</v>
      </c>
      <c r="P12" s="22"/>
      <c r="Q12" s="22">
        <v>1269</v>
      </c>
      <c r="R12" s="27"/>
      <c r="S12" s="28"/>
      <c r="X12" s="36"/>
      <c r="Y12" s="37"/>
    </row>
    <row r="13" spans="2:25" ht="16.149999999999999" customHeight="1" x14ac:dyDescent="0.2">
      <c r="B13" s="22"/>
      <c r="C13" s="16"/>
      <c r="D13" s="22"/>
      <c r="E13" s="22"/>
      <c r="F13" s="22"/>
      <c r="G13" s="23"/>
      <c r="H13" s="23" t="s">
        <v>29</v>
      </c>
      <c r="I13" s="23"/>
      <c r="J13" s="24" t="s">
        <v>27</v>
      </c>
      <c r="K13" s="15">
        <v>0</v>
      </c>
      <c r="L13" s="15">
        <v>45</v>
      </c>
      <c r="M13" s="15">
        <v>22</v>
      </c>
      <c r="N13" s="15">
        <v>67</v>
      </c>
      <c r="O13" s="22">
        <v>66</v>
      </c>
      <c r="P13" s="22"/>
      <c r="Q13" s="22">
        <v>133</v>
      </c>
      <c r="R13" s="27"/>
      <c r="S13" s="28"/>
      <c r="X13" s="36"/>
      <c r="Y13" s="37"/>
    </row>
    <row r="14" spans="2:25" ht="16.149999999999999" customHeight="1" x14ac:dyDescent="0.2">
      <c r="B14" s="22"/>
      <c r="C14" s="16"/>
      <c r="D14" s="22"/>
      <c r="E14" s="22"/>
      <c r="F14" s="22"/>
      <c r="G14" s="23"/>
      <c r="H14" s="23"/>
      <c r="I14" s="23"/>
      <c r="J14" s="20"/>
      <c r="K14" s="21">
        <v>96</v>
      </c>
      <c r="L14" s="21">
        <v>713</v>
      </c>
      <c r="M14" s="21">
        <v>22</v>
      </c>
      <c r="N14" s="21">
        <v>831</v>
      </c>
      <c r="O14" s="17">
        <v>834</v>
      </c>
      <c r="P14" s="17"/>
      <c r="Q14" s="17">
        <v>1665</v>
      </c>
      <c r="R14" s="27">
        <v>47989.38</v>
      </c>
      <c r="S14" s="28">
        <v>131490.9</v>
      </c>
      <c r="X14" s="25" t="s">
        <v>34</v>
      </c>
      <c r="Y14" s="37"/>
    </row>
    <row r="15" spans="2:25" ht="16.149999999999999" customHeight="1" x14ac:dyDescent="0.2">
      <c r="B15" s="22"/>
      <c r="C15" s="18" t="s">
        <v>15</v>
      </c>
      <c r="D15" s="17"/>
      <c r="E15" s="17"/>
      <c r="F15" s="17"/>
      <c r="G15" s="19">
        <v>6</v>
      </c>
      <c r="H15" s="19"/>
      <c r="I15" s="19"/>
      <c r="J15" s="20"/>
      <c r="K15" s="21">
        <f>SUM(K14)</f>
        <v>96</v>
      </c>
      <c r="L15" s="21">
        <f>SUM(L14)</f>
        <v>713</v>
      </c>
      <c r="M15" s="21">
        <f>SUM(M14)</f>
        <v>22</v>
      </c>
      <c r="N15" s="21">
        <f>SUM(N14)</f>
        <v>831</v>
      </c>
      <c r="O15" s="17">
        <f>SUM(O14)</f>
        <v>834</v>
      </c>
      <c r="P15" s="17"/>
      <c r="Q15" s="38">
        <f>SUM(Q14)</f>
        <v>1665</v>
      </c>
      <c r="R15" s="39">
        <f>SUM(R14)</f>
        <v>47989.38</v>
      </c>
      <c r="S15" s="28">
        <f>SUM(S14)</f>
        <v>131490.9</v>
      </c>
      <c r="X15" s="36"/>
    </row>
    <row r="16" spans="2:25" ht="16.149999999999999" customHeight="1" x14ac:dyDescent="0.2">
      <c r="B16" s="22"/>
      <c r="C16" s="18" t="s">
        <v>11</v>
      </c>
      <c r="D16" s="17"/>
      <c r="E16" s="17"/>
      <c r="F16" s="17"/>
      <c r="G16" s="19">
        <f>SUM(G10+G15)</f>
        <v>12.3</v>
      </c>
      <c r="H16" s="19"/>
      <c r="I16" s="19"/>
      <c r="J16" s="20"/>
      <c r="K16" s="21">
        <f>SUM(K10+K15)</f>
        <v>198</v>
      </c>
      <c r="L16" s="21">
        <f>SUM(L10+L15)</f>
        <v>1284</v>
      </c>
      <c r="M16" s="21">
        <f>SUM(M10+M15)</f>
        <v>82</v>
      </c>
      <c r="N16" s="21">
        <f>SUM(N10+N15)</f>
        <v>1564</v>
      </c>
      <c r="O16" s="21">
        <f>SUM(O10+O15)</f>
        <v>1536</v>
      </c>
      <c r="P16" s="21"/>
      <c r="Q16" s="21">
        <f>SUM(Q10+Q15)</f>
        <v>3100</v>
      </c>
      <c r="R16" s="18">
        <f>SUM(R10+R15)</f>
        <v>87007.09</v>
      </c>
      <c r="S16" s="28">
        <f>SUM(S10+S15)</f>
        <v>258298.46</v>
      </c>
      <c r="X16" s="36"/>
    </row>
    <row r="17" spans="2:26" ht="16.149999999999999" customHeight="1" x14ac:dyDescent="0.2">
      <c r="B17" s="17"/>
      <c r="C17" s="18"/>
      <c r="D17" s="17"/>
      <c r="E17" s="17"/>
      <c r="F17" s="17"/>
      <c r="G17" s="19"/>
      <c r="H17" s="19"/>
      <c r="I17" s="19"/>
      <c r="J17" s="20"/>
      <c r="K17" s="21"/>
      <c r="L17" s="21"/>
      <c r="M17" s="21"/>
      <c r="N17" s="21"/>
      <c r="O17" s="17"/>
      <c r="P17" s="17"/>
      <c r="Q17" s="17"/>
      <c r="R17" s="25"/>
      <c r="S17" s="3"/>
      <c r="X17" s="40"/>
    </row>
    <row r="18" spans="2:26" x14ac:dyDescent="0.2">
      <c r="B18" s="26"/>
      <c r="T18" s="34" t="s">
        <v>22</v>
      </c>
      <c r="Y18" s="41"/>
      <c r="Z18" s="42"/>
    </row>
    <row r="19" spans="2:26" x14ac:dyDescent="0.2">
      <c r="C19" s="33"/>
      <c r="D19" s="7"/>
      <c r="E19" s="7"/>
      <c r="F19" s="7" t="s">
        <v>21</v>
      </c>
      <c r="G19" s="33"/>
      <c r="H19" s="33"/>
      <c r="I19" s="33"/>
      <c r="J19" s="8"/>
      <c r="K19" s="7"/>
      <c r="L19" s="7"/>
      <c r="M19" s="7"/>
      <c r="N19" s="7"/>
      <c r="O19" s="33" t="s">
        <v>35</v>
      </c>
      <c r="P19" s="7"/>
      <c r="Q19" s="7"/>
      <c r="R19" s="9"/>
      <c r="T19" s="34" t="s">
        <v>22</v>
      </c>
      <c r="Y19" s="41"/>
      <c r="Z19" s="42"/>
    </row>
    <row r="20" spans="2:26" x14ac:dyDescent="0.2">
      <c r="C20" s="33"/>
      <c r="D20" s="7"/>
      <c r="E20" s="7"/>
      <c r="F20" s="7"/>
      <c r="G20" s="33"/>
      <c r="H20" s="33"/>
      <c r="I20" s="33"/>
      <c r="J20" s="8"/>
      <c r="K20" s="7"/>
      <c r="L20" s="7"/>
      <c r="M20" s="7"/>
      <c r="N20" s="7"/>
      <c r="O20" s="7"/>
      <c r="P20" s="7"/>
      <c r="Q20" s="7"/>
      <c r="R20" s="9"/>
      <c r="Y20" s="41"/>
      <c r="Z20" s="42"/>
    </row>
    <row r="21" spans="2:26" ht="12.75" customHeight="1" x14ac:dyDescent="0.2">
      <c r="C21" s="49" t="s">
        <v>37</v>
      </c>
      <c r="D21" s="50"/>
      <c r="E21" s="50"/>
      <c r="F21" s="50"/>
      <c r="G21" s="51" t="s">
        <v>36</v>
      </c>
      <c r="H21" s="51"/>
      <c r="I21" s="51"/>
      <c r="J21" s="10"/>
      <c r="K21" s="11"/>
      <c r="L21" s="7"/>
      <c r="M21" s="7"/>
      <c r="N21" s="7" t="s">
        <v>38</v>
      </c>
      <c r="O21" s="7"/>
      <c r="P21" s="7"/>
      <c r="Q21" s="7"/>
      <c r="R21" s="9"/>
      <c r="Y21" s="41"/>
      <c r="Z21" s="42"/>
    </row>
    <row r="22" spans="2:26" x14ac:dyDescent="0.2">
      <c r="C22" s="50"/>
      <c r="D22" s="50"/>
      <c r="E22" s="50"/>
      <c r="F22" s="50"/>
      <c r="G22" s="33"/>
      <c r="H22" s="33"/>
      <c r="I22" s="33"/>
      <c r="J22" s="8"/>
      <c r="K22" s="7"/>
      <c r="L22" s="52"/>
      <c r="M22" s="53"/>
      <c r="N22" s="53"/>
      <c r="O22" s="7"/>
      <c r="P22" s="7"/>
      <c r="Q22" s="7"/>
      <c r="R22" s="9"/>
      <c r="Y22" s="41"/>
      <c r="Z22" s="42"/>
    </row>
    <row r="23" spans="2:26" x14ac:dyDescent="0.2">
      <c r="C23" s="12"/>
      <c r="D23" s="13"/>
      <c r="E23" s="13"/>
      <c r="F23" s="13"/>
      <c r="M23" s="14"/>
      <c r="N23" s="14"/>
      <c r="Y23" s="41"/>
      <c r="Z23" s="42"/>
    </row>
    <row r="24" spans="2:26" x14ac:dyDescent="0.2">
      <c r="Y24" s="41"/>
      <c r="Z24" s="42"/>
    </row>
    <row r="25" spans="2:26" x14ac:dyDescent="0.2">
      <c r="Y25" s="41"/>
    </row>
  </sheetData>
  <sheetProtection selectLockedCells="1" autoFilter="0"/>
  <sortState ref="C10:R385">
    <sortCondition ref="C385"/>
  </sortState>
  <mergeCells count="21">
    <mergeCell ref="X5:X6"/>
    <mergeCell ref="C21:F22"/>
    <mergeCell ref="G21:I21"/>
    <mergeCell ref="L22:N22"/>
    <mergeCell ref="B5:B6"/>
    <mergeCell ref="C5:C6"/>
    <mergeCell ref="D5:D6"/>
    <mergeCell ref="E5:E6"/>
    <mergeCell ref="F5:F6"/>
    <mergeCell ref="K5:N5"/>
    <mergeCell ref="G5:G6"/>
    <mergeCell ref="H5:H6"/>
    <mergeCell ref="I5:I6"/>
    <mergeCell ref="J5:J6"/>
    <mergeCell ref="Q5:Q6"/>
    <mergeCell ref="R5:R6"/>
    <mergeCell ref="S5:S6"/>
    <mergeCell ref="B3:S3"/>
    <mergeCell ref="B2:S2"/>
    <mergeCell ref="O5:O6"/>
    <mergeCell ref="P5:P6"/>
  </mergeCells>
  <pageMargins left="0.59055118110236227" right="0" top="0" bottom="0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2020-03-27T10:34:32Z</cp:lastPrinted>
  <dcterms:created xsi:type="dcterms:W3CDTF">1996-10-08T23:32:33Z</dcterms:created>
  <dcterms:modified xsi:type="dcterms:W3CDTF">2020-11-09T13:04:48Z</dcterms:modified>
</cp:coreProperties>
</file>